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75" windowWidth="11340" windowHeight="6795" tabRatio="824"/>
  </bookViews>
  <sheets>
    <sheet name="الحركية" sheetId="6" r:id="rId1"/>
  </sheets>
  <definedNames>
    <definedName name="base1">#REF!</definedName>
    <definedName name="BD">#REF!</definedName>
  </definedNames>
  <calcPr calcId="124519"/>
</workbook>
</file>

<file path=xl/calcChain.xml><?xml version="1.0" encoding="utf-8"?>
<calcChain xmlns="http://schemas.openxmlformats.org/spreadsheetml/2006/main">
  <c r="AA21" i="6"/>
  <c r="Z21"/>
  <c r="X33"/>
  <c r="Z33"/>
  <c r="AA33"/>
  <c r="AB29"/>
  <c r="W33"/>
  <c r="Y29"/>
  <c r="V29"/>
  <c r="S29"/>
  <c r="P29"/>
  <c r="M29"/>
  <c r="J29"/>
  <c r="G29"/>
  <c r="G28"/>
  <c r="D29"/>
  <c r="AB40"/>
  <c r="AB39"/>
  <c r="P39"/>
  <c r="AB17"/>
  <c r="AA45"/>
  <c r="Z45"/>
  <c r="AB42"/>
  <c r="AB28"/>
  <c r="AB27"/>
  <c r="AB33" s="1"/>
  <c r="AA47"/>
  <c r="Z47"/>
  <c r="AB16"/>
  <c r="AB15"/>
  <c r="W21"/>
  <c r="X21"/>
  <c r="Y17"/>
  <c r="V17"/>
  <c r="S17"/>
  <c r="P17"/>
  <c r="M17"/>
  <c r="J17"/>
  <c r="G17"/>
  <c r="D17"/>
  <c r="P27"/>
  <c r="U33"/>
  <c r="T33"/>
  <c r="R33"/>
  <c r="Q33"/>
  <c r="O33"/>
  <c r="N33"/>
  <c r="L33"/>
  <c r="K33"/>
  <c r="I33"/>
  <c r="H33"/>
  <c r="F33"/>
  <c r="E33"/>
  <c r="C33"/>
  <c r="B33"/>
  <c r="U21"/>
  <c r="T21"/>
  <c r="Q21"/>
  <c r="R21"/>
  <c r="O21"/>
  <c r="N21"/>
  <c r="L21"/>
  <c r="K21"/>
  <c r="I21"/>
  <c r="H21"/>
  <c r="F21"/>
  <c r="E21"/>
  <c r="C21"/>
  <c r="B21"/>
  <c r="U45"/>
  <c r="T45"/>
  <c r="R45"/>
  <c r="L45"/>
  <c r="I45"/>
  <c r="F45"/>
  <c r="C45"/>
  <c r="N45"/>
  <c r="O45"/>
  <c r="Q45"/>
  <c r="K45"/>
  <c r="H45"/>
  <c r="E45"/>
  <c r="B45"/>
  <c r="G15"/>
  <c r="G16"/>
  <c r="G18"/>
  <c r="G27"/>
  <c r="G30"/>
  <c r="G39"/>
  <c r="G40"/>
  <c r="J15"/>
  <c r="J16"/>
  <c r="J18"/>
  <c r="J27"/>
  <c r="J28"/>
  <c r="J30"/>
  <c r="J39"/>
  <c r="J40"/>
  <c r="M15"/>
  <c r="M16"/>
  <c r="M18"/>
  <c r="M27"/>
  <c r="M28"/>
  <c r="M30"/>
  <c r="M39"/>
  <c r="M40"/>
  <c r="O47"/>
  <c r="P15"/>
  <c r="P16"/>
  <c r="P18"/>
  <c r="P28"/>
  <c r="P30"/>
  <c r="P40"/>
  <c r="S15"/>
  <c r="S16"/>
  <c r="S18"/>
  <c r="S27"/>
  <c r="S28"/>
  <c r="S30"/>
  <c r="S39"/>
  <c r="S40"/>
  <c r="S45"/>
  <c r="V15"/>
  <c r="V16"/>
  <c r="V27"/>
  <c r="V28"/>
  <c r="V39"/>
  <c r="V40"/>
  <c r="D15"/>
  <c r="D16"/>
  <c r="D18"/>
  <c r="D27"/>
  <c r="D28"/>
  <c r="D30"/>
  <c r="D39"/>
  <c r="D40"/>
  <c r="AB21" l="1"/>
  <c r="AB47" s="1"/>
  <c r="V33"/>
  <c r="S33"/>
  <c r="P33"/>
  <c r="M33"/>
  <c r="J33"/>
  <c r="G33"/>
  <c r="D33"/>
  <c r="D21"/>
  <c r="V21"/>
  <c r="S21"/>
  <c r="P21"/>
  <c r="M21"/>
  <c r="J21"/>
  <c r="D45"/>
  <c r="V45"/>
  <c r="P45"/>
  <c r="M45"/>
  <c r="J45"/>
  <c r="G45"/>
  <c r="N47"/>
  <c r="X47"/>
  <c r="H47"/>
  <c r="T47"/>
  <c r="U47"/>
  <c r="I47"/>
  <c r="F47"/>
  <c r="C47"/>
  <c r="V47"/>
  <c r="S47"/>
  <c r="B47"/>
  <c r="R47"/>
  <c r="L47"/>
  <c r="J47"/>
  <c r="E47"/>
  <c r="Q47"/>
  <c r="Y28"/>
  <c r="Y27"/>
  <c r="Y33" s="1"/>
  <c r="K47"/>
  <c r="Y15"/>
  <c r="Y16"/>
  <c r="Y21" l="1"/>
  <c r="W47"/>
  <c r="P47"/>
  <c r="M47"/>
  <c r="Y47"/>
  <c r="D47"/>
  <c r="G21"/>
  <c r="G47"/>
</calcChain>
</file>

<file path=xl/sharedStrings.xml><?xml version="1.0" encoding="utf-8"?>
<sst xmlns="http://schemas.openxmlformats.org/spreadsheetml/2006/main" count="140" uniqueCount="39">
  <si>
    <t>المجموع</t>
  </si>
  <si>
    <t>المستوى</t>
  </si>
  <si>
    <t>وزارة التربية الوطنية والتعليم العالي</t>
  </si>
  <si>
    <t>قطاع التعليم المدرسي</t>
  </si>
  <si>
    <t>الوافدون</t>
  </si>
  <si>
    <t>المغادرون</t>
  </si>
  <si>
    <t>غير الملتحقين</t>
  </si>
  <si>
    <t>المعاد تسجيلهم</t>
  </si>
  <si>
    <t>المنقطعون</t>
  </si>
  <si>
    <t>ذكور</t>
  </si>
  <si>
    <t>اناث</t>
  </si>
  <si>
    <t>مجموع</t>
  </si>
  <si>
    <t>الأوليـــــــات</t>
  </si>
  <si>
    <t>الحارس العام:</t>
  </si>
  <si>
    <t>المدير :</t>
  </si>
  <si>
    <t>1اع1</t>
  </si>
  <si>
    <t>1اع2</t>
  </si>
  <si>
    <t>1اع3</t>
  </si>
  <si>
    <t>2اع1</t>
  </si>
  <si>
    <t>2اع2</t>
  </si>
  <si>
    <t>3اع1</t>
  </si>
  <si>
    <t>3اع2</t>
  </si>
  <si>
    <t>الموسم الدراسي : 2011 ــ 2012</t>
  </si>
  <si>
    <t>الثانـــيـــــات</t>
  </si>
  <si>
    <t>الـــــثـــالــثــات</t>
  </si>
  <si>
    <t>حركية التلاميذ ( الثانوي الاعدادي )</t>
  </si>
  <si>
    <t>وضعية الإنطلاقة</t>
  </si>
  <si>
    <t>الحالة الراهنة</t>
  </si>
  <si>
    <t>1إع4</t>
  </si>
  <si>
    <t>الحالة قبل تغيير البنية</t>
  </si>
  <si>
    <t>الحالة بعد تغيير البنية</t>
  </si>
  <si>
    <t>2إع3</t>
  </si>
  <si>
    <t>2إع4</t>
  </si>
  <si>
    <t>الأكاديمية الجهوية للتربية و التكوين</t>
  </si>
  <si>
    <t>الجهة : الـشـرقـيـة</t>
  </si>
  <si>
    <t>النيابة الإقليمية بـالـدريـوش</t>
  </si>
  <si>
    <t xml:space="preserve">ثانوية تازغين  الإعدادية </t>
  </si>
  <si>
    <t>*تزغين *</t>
  </si>
  <si>
    <t>وتكوين الأطر والبحث العلمي</t>
  </si>
</sst>
</file>

<file path=xl/styles.xml><?xml version="1.0" encoding="utf-8"?>
<styleSheet xmlns="http://schemas.openxmlformats.org/spreadsheetml/2006/main">
  <fonts count="21">
    <font>
      <sz val="10"/>
      <name val="Arial"/>
      <charset val="178"/>
    </font>
    <font>
      <b/>
      <sz val="12"/>
      <name val="Times New Roman"/>
      <family val="1"/>
    </font>
    <font>
      <b/>
      <sz val="12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b/>
      <sz val="12"/>
      <color theme="3" tint="-0.499984740745262"/>
      <name val="Arial"/>
      <family val="2"/>
    </font>
    <font>
      <b/>
      <sz val="14"/>
      <color theme="3" tint="-0.499984740745262"/>
      <name val="Arial"/>
      <family val="2"/>
    </font>
    <font>
      <b/>
      <sz val="16"/>
      <color theme="3" tint="-0.499984740745262"/>
      <name val="Arial"/>
      <family val="2"/>
    </font>
    <font>
      <b/>
      <sz val="12"/>
      <color theme="3" tint="-0.499984740745262"/>
      <name val="Times New Roman"/>
      <family val="1"/>
    </font>
    <font>
      <b/>
      <sz val="16"/>
      <name val="Arial"/>
      <family val="2"/>
    </font>
    <font>
      <b/>
      <u/>
      <sz val="16"/>
      <name val="Arial"/>
      <family val="2"/>
    </font>
    <font>
      <b/>
      <sz val="24"/>
      <color theme="3" tint="-0.499984740745262"/>
      <name val="FS_Future"/>
      <charset val="178"/>
    </font>
    <font>
      <b/>
      <sz val="18"/>
      <color theme="3" tint="-0.499984740745262"/>
      <name val="Arial"/>
      <family val="2"/>
    </font>
    <font>
      <b/>
      <sz val="26"/>
      <color theme="3" tint="-0.499984740745262"/>
      <name val="FS_Future"/>
      <charset val="178"/>
    </font>
    <font>
      <b/>
      <sz val="28"/>
      <color theme="3" tint="-0.499984740745262"/>
      <name val="FS_Future"/>
      <charset val="178"/>
    </font>
    <font>
      <b/>
      <sz val="28"/>
      <color theme="3" tint="-0.499984740745262"/>
      <name val="arabswell_1"/>
      <charset val="178"/>
    </font>
    <font>
      <sz val="10"/>
      <name val="Arial"/>
      <family val="2"/>
    </font>
    <font>
      <b/>
      <sz val="12"/>
      <name val="Arabic Transparent"/>
      <charset val="178"/>
    </font>
    <font>
      <b/>
      <sz val="14"/>
      <name val="MCS Madinah S_I normal."/>
      <charset val="178"/>
    </font>
    <font>
      <b/>
      <u/>
      <sz val="22"/>
      <color theme="3" tint="-0.499984740745262"/>
      <name val="Times New Roman"/>
      <family val="1"/>
    </font>
    <font>
      <b/>
      <u/>
      <sz val="24"/>
      <color theme="3" tint="-0.499984740745262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6" fillId="0" borderId="0"/>
  </cellStyleXfs>
  <cellXfs count="77">
    <xf numFmtId="0" fontId="0" fillId="0" borderId="0" xfId="0"/>
    <xf numFmtId="0" fontId="5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12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16" fontId="12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horizontal="center" vertical="center"/>
    </xf>
    <xf numFmtId="0" fontId="12" fillId="5" borderId="1" xfId="0" applyNumberFormat="1" applyFont="1" applyFill="1" applyBorder="1" applyAlignment="1">
      <alignment horizontal="center" vertical="center"/>
    </xf>
    <xf numFmtId="0" fontId="12" fillId="6" borderId="1" xfId="0" applyNumberFormat="1" applyFont="1" applyFill="1" applyBorder="1" applyAlignment="1">
      <alignment horizontal="center" vertical="center"/>
    </xf>
    <xf numFmtId="0" fontId="12" fillId="8" borderId="1" xfId="0" applyNumberFormat="1" applyFont="1" applyFill="1" applyBorder="1" applyAlignment="1">
      <alignment horizontal="center" vertical="center"/>
    </xf>
    <xf numFmtId="0" fontId="12" fillId="7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12" fillId="11" borderId="1" xfId="0" applyNumberFormat="1" applyFont="1" applyFill="1" applyBorder="1" applyAlignment="1">
      <alignment horizontal="center" vertical="center"/>
    </xf>
    <xf numFmtId="0" fontId="12" fillId="11" borderId="3" xfId="0" applyNumberFormat="1" applyFont="1" applyFill="1" applyBorder="1" applyAlignment="1">
      <alignment horizontal="center" vertical="center"/>
    </xf>
    <xf numFmtId="0" fontId="7" fillId="11" borderId="1" xfId="0" applyNumberFormat="1" applyFont="1" applyFill="1" applyBorder="1" applyAlignment="1">
      <alignment horizontal="center" vertical="center"/>
    </xf>
    <xf numFmtId="0" fontId="12" fillId="13" borderId="1" xfId="0" applyNumberFormat="1" applyFont="1" applyFill="1" applyBorder="1" applyAlignment="1" applyProtection="1">
      <alignment horizontal="center" vertical="center"/>
      <protection locked="0"/>
    </xf>
    <xf numFmtId="0" fontId="12" fillId="14" borderId="1" xfId="0" applyNumberFormat="1" applyFont="1" applyFill="1" applyBorder="1" applyAlignment="1" applyProtection="1">
      <alignment horizontal="center" vertical="center"/>
      <protection locked="0"/>
    </xf>
    <xf numFmtId="0" fontId="12" fillId="14" borderId="1" xfId="0" applyNumberFormat="1" applyFont="1" applyFill="1" applyBorder="1" applyAlignment="1">
      <alignment horizontal="center" vertical="center"/>
    </xf>
    <xf numFmtId="0" fontId="15" fillId="12" borderId="0" xfId="0" applyNumberFormat="1" applyFont="1" applyFill="1" applyBorder="1" applyAlignment="1">
      <alignment horizontal="center" vertical="center"/>
    </xf>
    <xf numFmtId="0" fontId="12" fillId="13" borderId="1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Alignment="1" applyProtection="1">
      <alignment horizontal="center" vertical="center"/>
    </xf>
    <xf numFmtId="0" fontId="20" fillId="0" borderId="0" xfId="0" applyNumberFormat="1" applyFont="1" applyFill="1" applyAlignment="1" applyProtection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1" applyFont="1" applyBorder="1" applyAlignment="1">
      <alignment horizontal="center"/>
    </xf>
    <xf numFmtId="0" fontId="5" fillId="3" borderId="1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horizontal="center" vertical="center"/>
    </xf>
    <xf numFmtId="0" fontId="12" fillId="9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12" fillId="0" borderId="13" xfId="0" applyNumberFormat="1" applyFont="1" applyFill="1" applyBorder="1" applyAlignment="1">
      <alignment horizontal="center" vertical="center"/>
    </xf>
    <xf numFmtId="0" fontId="12" fillId="0" borderId="14" xfId="0" applyNumberFormat="1" applyFont="1" applyFill="1" applyBorder="1" applyAlignment="1">
      <alignment horizontal="center" vertical="center"/>
    </xf>
    <xf numFmtId="14" fontId="7" fillId="0" borderId="6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13" fillId="10" borderId="15" xfId="0" applyNumberFormat="1" applyFont="1" applyFill="1" applyBorder="1" applyAlignment="1">
      <alignment horizontal="center" vertical="center"/>
    </xf>
    <xf numFmtId="0" fontId="13" fillId="10" borderId="16" xfId="0" applyNumberFormat="1" applyFont="1" applyFill="1" applyBorder="1" applyAlignment="1">
      <alignment horizontal="center" vertical="center"/>
    </xf>
    <xf numFmtId="0" fontId="13" fillId="10" borderId="17" xfId="0" applyNumberFormat="1" applyFont="1" applyFill="1" applyBorder="1" applyAlignment="1">
      <alignment horizontal="center" vertical="center"/>
    </xf>
    <xf numFmtId="0" fontId="13" fillId="10" borderId="19" xfId="0" applyNumberFormat="1" applyFont="1" applyFill="1" applyBorder="1" applyAlignment="1">
      <alignment horizontal="center" vertical="center"/>
    </xf>
    <xf numFmtId="0" fontId="13" fillId="10" borderId="0" xfId="0" applyNumberFormat="1" applyFont="1" applyFill="1" applyBorder="1" applyAlignment="1">
      <alignment horizontal="center" vertical="center"/>
    </xf>
    <xf numFmtId="0" fontId="13" fillId="10" borderId="20" xfId="0" applyNumberFormat="1" applyFont="1" applyFill="1" applyBorder="1" applyAlignment="1">
      <alignment horizontal="center" vertical="center"/>
    </xf>
    <xf numFmtId="0" fontId="11" fillId="10" borderId="2" xfId="0" applyNumberFormat="1" applyFont="1" applyFill="1" applyBorder="1" applyAlignment="1">
      <alignment horizontal="center" vertical="center"/>
    </xf>
    <xf numFmtId="0" fontId="11" fillId="10" borderId="10" xfId="0" applyNumberFormat="1" applyFont="1" applyFill="1" applyBorder="1" applyAlignment="1">
      <alignment horizontal="center" vertical="center"/>
    </xf>
    <xf numFmtId="0" fontId="11" fillId="10" borderId="5" xfId="0" applyNumberFormat="1" applyFont="1" applyFill="1" applyBorder="1" applyAlignment="1">
      <alignment horizontal="center" vertical="center"/>
    </xf>
    <xf numFmtId="0" fontId="11" fillId="10" borderId="21" xfId="0" applyNumberFormat="1" applyFont="1" applyFill="1" applyBorder="1" applyAlignment="1">
      <alignment horizontal="center" vertical="center"/>
    </xf>
    <xf numFmtId="0" fontId="11" fillId="10" borderId="0" xfId="0" applyNumberFormat="1" applyFont="1" applyFill="1" applyBorder="1" applyAlignment="1">
      <alignment horizontal="center" vertical="center"/>
    </xf>
    <xf numFmtId="0" fontId="11" fillId="10" borderId="8" xfId="0" applyNumberFormat="1" applyFont="1" applyFill="1" applyBorder="1" applyAlignment="1">
      <alignment horizontal="center" vertical="center"/>
    </xf>
    <xf numFmtId="0" fontId="11" fillId="10" borderId="11" xfId="0" applyNumberFormat="1" applyFont="1" applyFill="1" applyBorder="1" applyAlignment="1">
      <alignment horizontal="center" vertical="center"/>
    </xf>
    <xf numFmtId="0" fontId="11" fillId="10" borderId="4" xfId="0" applyNumberFormat="1" applyFont="1" applyFill="1" applyBorder="1" applyAlignment="1">
      <alignment horizontal="center" vertical="center"/>
    </xf>
    <xf numFmtId="0" fontId="11" fillId="10" borderId="9" xfId="0" applyNumberFormat="1" applyFont="1" applyFill="1" applyBorder="1" applyAlignment="1">
      <alignment horizontal="center" vertical="center"/>
    </xf>
    <xf numFmtId="0" fontId="12" fillId="7" borderId="1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4" xfId="0" applyNumberFormat="1" applyFont="1" applyFill="1" applyBorder="1" applyAlignment="1">
      <alignment horizontal="center" vertical="center"/>
    </xf>
    <xf numFmtId="0" fontId="15" fillId="2" borderId="9" xfId="0" applyNumberFormat="1" applyFont="1" applyFill="1" applyBorder="1" applyAlignment="1">
      <alignment horizontal="center" vertical="center"/>
    </xf>
    <xf numFmtId="0" fontId="12" fillId="5" borderId="1" xfId="0" applyNumberFormat="1" applyFont="1" applyFill="1" applyBorder="1" applyAlignment="1">
      <alignment horizontal="center" vertical="center"/>
    </xf>
    <xf numFmtId="0" fontId="12" fillId="6" borderId="1" xfId="0" applyNumberFormat="1" applyFont="1" applyFill="1" applyBorder="1" applyAlignment="1">
      <alignment horizontal="center" vertical="center"/>
    </xf>
    <xf numFmtId="0" fontId="12" fillId="8" borderId="1" xfId="0" applyNumberFormat="1" applyFont="1" applyFill="1" applyBorder="1" applyAlignment="1">
      <alignment horizontal="center" vertical="center"/>
    </xf>
    <xf numFmtId="0" fontId="14" fillId="10" borderId="15" xfId="0" applyNumberFormat="1" applyFont="1" applyFill="1" applyBorder="1" applyAlignment="1">
      <alignment horizontal="center" vertical="center"/>
    </xf>
    <xf numFmtId="0" fontId="14" fillId="10" borderId="16" xfId="0" applyNumberFormat="1" applyFont="1" applyFill="1" applyBorder="1" applyAlignment="1">
      <alignment horizontal="center" vertical="center"/>
    </xf>
    <xf numFmtId="0" fontId="14" fillId="10" borderId="17" xfId="0" applyNumberFormat="1" applyFont="1" applyFill="1" applyBorder="1" applyAlignment="1">
      <alignment horizontal="center" vertical="center"/>
    </xf>
    <xf numFmtId="0" fontId="14" fillId="10" borderId="19" xfId="0" applyNumberFormat="1" applyFont="1" applyFill="1" applyBorder="1" applyAlignment="1">
      <alignment horizontal="center" vertical="center"/>
    </xf>
    <xf numFmtId="0" fontId="14" fillId="10" borderId="0" xfId="0" applyNumberFormat="1" applyFont="1" applyFill="1" applyBorder="1" applyAlignment="1">
      <alignment horizontal="center" vertical="center"/>
    </xf>
    <xf numFmtId="0" fontId="14" fillId="10" borderId="2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_Copie de 1234560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721179</xdr:colOff>
      <xdr:row>0</xdr:row>
      <xdr:rowOff>176894</xdr:rowOff>
    </xdr:from>
    <xdr:to>
      <xdr:col>27</xdr:col>
      <xdr:colOff>243568</xdr:colOff>
      <xdr:row>4</xdr:row>
      <xdr:rowOff>7144</xdr:rowOff>
    </xdr:to>
    <xdr:pic>
      <xdr:nvPicPr>
        <xdr:cNvPr id="4" name="Picture 14" descr="aref_oujda_logo_are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63164503" y="176894"/>
          <a:ext cx="733425" cy="8643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190499</xdr:colOff>
      <xdr:row>0</xdr:row>
      <xdr:rowOff>0</xdr:rowOff>
    </xdr:from>
    <xdr:to>
      <xdr:col>13</xdr:col>
      <xdr:colOff>462642</xdr:colOff>
      <xdr:row>3</xdr:row>
      <xdr:rowOff>253093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70524608" y="0"/>
          <a:ext cx="13335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95249</xdr:colOff>
      <xdr:row>0</xdr:row>
      <xdr:rowOff>204108</xdr:rowOff>
    </xdr:from>
    <xdr:to>
      <xdr:col>1</xdr:col>
      <xdr:colOff>197303</xdr:colOff>
      <xdr:row>3</xdr:row>
      <xdr:rowOff>180976</xdr:rowOff>
    </xdr:to>
    <xdr:pic>
      <xdr:nvPicPr>
        <xdr:cNvPr id="6" name="Image 2" descr="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77158090" y="204108"/>
          <a:ext cx="7143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  <pageSetUpPr fitToPage="1"/>
  </sheetPr>
  <dimension ref="A1:AC58"/>
  <sheetViews>
    <sheetView rightToLeft="1" tabSelected="1" topLeftCell="A13" zoomScale="70" zoomScaleNormal="70" zoomScalePageLayoutView="60" workbookViewId="0">
      <selection activeCell="U33" sqref="U33"/>
    </sheetView>
  </sheetViews>
  <sheetFormatPr baseColWidth="10" defaultRowHeight="15.75"/>
  <cols>
    <col min="1" max="1" width="9.140625" style="6" bestFit="1" customWidth="1"/>
    <col min="2" max="25" width="7.85546875" style="6" bestFit="1" customWidth="1"/>
    <col min="26" max="26" width="11.42578125" style="6"/>
    <col min="27" max="29" width="6.7109375" style="6" customWidth="1"/>
    <col min="30" max="16384" width="11.42578125" style="6"/>
  </cols>
  <sheetData>
    <row r="1" spans="1:28" ht="20.25">
      <c r="A1" s="21"/>
      <c r="B1" s="21"/>
      <c r="C1" s="21"/>
      <c r="D1" s="21"/>
      <c r="E1" s="21"/>
      <c r="F1" s="7"/>
      <c r="X1" s="34" t="s">
        <v>33</v>
      </c>
      <c r="Y1" s="34"/>
      <c r="Z1" s="34"/>
      <c r="AA1" s="34"/>
    </row>
    <row r="2" spans="1:28" ht="20.25">
      <c r="A2" s="21"/>
      <c r="B2" s="33" t="s">
        <v>2</v>
      </c>
      <c r="C2" s="33"/>
      <c r="D2" s="33"/>
      <c r="E2" s="33"/>
      <c r="F2" s="7"/>
      <c r="X2" s="34" t="s">
        <v>34</v>
      </c>
      <c r="Y2" s="34"/>
      <c r="Z2" s="34"/>
      <c r="AA2" s="34"/>
    </row>
    <row r="3" spans="1:28" ht="20.25" customHeight="1">
      <c r="A3" s="21"/>
      <c r="B3" s="33" t="s">
        <v>38</v>
      </c>
      <c r="C3" s="33"/>
      <c r="D3" s="33"/>
      <c r="E3" s="33"/>
      <c r="F3" s="7"/>
      <c r="I3" s="28"/>
      <c r="J3" s="28"/>
      <c r="K3" s="28"/>
      <c r="L3" s="28"/>
      <c r="M3" s="28"/>
      <c r="N3" s="28"/>
      <c r="O3" s="28"/>
      <c r="P3" s="28"/>
      <c r="Q3" s="28"/>
      <c r="X3" s="34" t="s">
        <v>35</v>
      </c>
      <c r="Y3" s="34"/>
      <c r="Z3" s="34"/>
      <c r="AA3" s="34"/>
    </row>
    <row r="4" spans="1:28" ht="20.25" customHeight="1">
      <c r="A4" s="21"/>
      <c r="B4" s="33" t="s">
        <v>3</v>
      </c>
      <c r="C4" s="33"/>
      <c r="D4" s="33"/>
      <c r="E4" s="33"/>
      <c r="F4" s="7"/>
      <c r="I4" s="28"/>
      <c r="J4" s="28"/>
      <c r="K4" s="28"/>
      <c r="L4" s="28"/>
      <c r="M4" s="28"/>
      <c r="N4" s="28"/>
      <c r="O4" s="28"/>
      <c r="P4" s="28"/>
      <c r="Q4" s="28"/>
      <c r="X4" s="34" t="s">
        <v>36</v>
      </c>
      <c r="Y4" s="34"/>
      <c r="Z4" s="34"/>
      <c r="AA4" s="34"/>
    </row>
    <row r="5" spans="1:28" ht="21" customHeight="1">
      <c r="A5" s="21"/>
      <c r="B5" s="21"/>
      <c r="C5" s="21"/>
      <c r="D5" s="21"/>
      <c r="E5" s="21"/>
      <c r="F5" s="7"/>
      <c r="I5" s="28"/>
      <c r="J5" s="28"/>
      <c r="K5" s="28"/>
      <c r="L5" s="28"/>
      <c r="M5" s="28"/>
      <c r="N5" s="28"/>
      <c r="O5" s="28"/>
      <c r="P5" s="28"/>
      <c r="Q5" s="28"/>
      <c r="X5" s="34" t="s">
        <v>37</v>
      </c>
      <c r="Y5" s="34"/>
      <c r="Z5" s="34"/>
      <c r="AA5" s="34"/>
    </row>
    <row r="6" spans="1:28" ht="21" thickBot="1">
      <c r="A6" s="21"/>
      <c r="B6" s="21"/>
      <c r="C6" s="21"/>
      <c r="D6" s="21"/>
      <c r="E6" s="21"/>
      <c r="F6" s="7"/>
      <c r="I6" s="62" t="s">
        <v>25</v>
      </c>
      <c r="J6" s="63"/>
      <c r="K6" s="63"/>
      <c r="L6" s="63"/>
      <c r="M6" s="63"/>
      <c r="N6" s="63"/>
      <c r="O6" s="63"/>
      <c r="P6" s="63"/>
      <c r="Q6" s="64"/>
      <c r="T6" s="1"/>
      <c r="U6" s="1"/>
      <c r="V6" s="1"/>
      <c r="W6" s="1"/>
      <c r="X6" s="1"/>
      <c r="Y6" s="1"/>
    </row>
    <row r="7" spans="1:28" ht="24" thickBot="1">
      <c r="A7" s="38"/>
      <c r="B7" s="38"/>
      <c r="C7" s="38"/>
      <c r="D7" s="38"/>
      <c r="E7" s="38"/>
      <c r="F7" s="7"/>
      <c r="I7" s="62"/>
      <c r="J7" s="63"/>
      <c r="K7" s="63"/>
      <c r="L7" s="63"/>
      <c r="M7" s="63"/>
      <c r="N7" s="63"/>
      <c r="O7" s="63"/>
      <c r="P7" s="63"/>
      <c r="Q7" s="64"/>
      <c r="T7" s="40" t="s">
        <v>22</v>
      </c>
      <c r="U7" s="41"/>
      <c r="V7" s="41"/>
      <c r="W7" s="41"/>
      <c r="X7" s="41"/>
      <c r="Y7" s="42"/>
    </row>
    <row r="8" spans="1:28" ht="21" thickBot="1">
      <c r="A8" s="39"/>
      <c r="B8" s="39"/>
      <c r="C8" s="39"/>
      <c r="D8" s="39"/>
      <c r="E8" s="39"/>
      <c r="F8" s="8"/>
      <c r="I8" s="65"/>
      <c r="J8" s="66"/>
      <c r="K8" s="66"/>
      <c r="L8" s="66"/>
      <c r="M8" s="66"/>
      <c r="N8" s="66"/>
      <c r="O8" s="66"/>
      <c r="P8" s="66"/>
      <c r="Q8" s="67"/>
      <c r="T8" s="1"/>
      <c r="U8" s="43">
        <v>40965</v>
      </c>
      <c r="V8" s="44"/>
      <c r="W8" s="44"/>
      <c r="X8" s="45"/>
      <c r="Y8" s="1"/>
    </row>
    <row r="9" spans="1:28" ht="12" customHeight="1">
      <c r="I9" s="52" t="s">
        <v>12</v>
      </c>
      <c r="J9" s="53"/>
      <c r="K9" s="53"/>
      <c r="L9" s="53"/>
      <c r="M9" s="53"/>
      <c r="N9" s="53"/>
      <c r="O9" s="53"/>
      <c r="P9" s="53"/>
      <c r="Q9" s="54"/>
    </row>
    <row r="10" spans="1:28" ht="15.75" customHeight="1">
      <c r="A10" s="1"/>
      <c r="B10" s="1"/>
      <c r="C10" s="1"/>
      <c r="D10" s="1"/>
      <c r="E10" s="1"/>
      <c r="F10" s="1"/>
      <c r="G10" s="1"/>
      <c r="H10" s="1"/>
      <c r="I10" s="55"/>
      <c r="J10" s="56"/>
      <c r="K10" s="56"/>
      <c r="L10" s="56"/>
      <c r="M10" s="56"/>
      <c r="N10" s="56"/>
      <c r="O10" s="56"/>
      <c r="P10" s="56"/>
      <c r="Q10" s="57"/>
      <c r="R10" s="1"/>
      <c r="S10" s="1"/>
      <c r="T10" s="1"/>
      <c r="U10" s="1"/>
      <c r="V10" s="1"/>
      <c r="W10" s="1"/>
      <c r="X10" s="1"/>
      <c r="Y10" s="1"/>
    </row>
    <row r="11" spans="1:28" ht="0.95" hidden="1" customHeight="1">
      <c r="A11" s="1"/>
      <c r="B11" s="1"/>
      <c r="C11" s="1"/>
      <c r="D11" s="1"/>
      <c r="E11" s="1"/>
      <c r="F11" s="1"/>
      <c r="G11" s="1"/>
      <c r="H11" s="1"/>
      <c r="I11" s="55"/>
      <c r="J11" s="56"/>
      <c r="K11" s="56"/>
      <c r="L11" s="56"/>
      <c r="M11" s="56"/>
      <c r="N11" s="56"/>
      <c r="O11" s="56"/>
      <c r="P11" s="56"/>
      <c r="Q11" s="57"/>
      <c r="R11" s="1"/>
      <c r="S11" s="1"/>
      <c r="T11" s="1"/>
      <c r="U11" s="1"/>
      <c r="V11" s="1"/>
      <c r="W11" s="1"/>
      <c r="X11" s="1"/>
      <c r="Y11" s="1"/>
    </row>
    <row r="12" spans="1:28" ht="9.75" hidden="1" customHeight="1" thickBot="1">
      <c r="A12" s="1"/>
      <c r="B12" s="1"/>
      <c r="C12" s="1"/>
      <c r="D12" s="1"/>
      <c r="E12" s="1"/>
      <c r="F12" s="1"/>
      <c r="G12" s="1"/>
      <c r="H12" s="1"/>
      <c r="I12" s="58"/>
      <c r="J12" s="59"/>
      <c r="K12" s="59"/>
      <c r="L12" s="59"/>
      <c r="M12" s="59"/>
      <c r="N12" s="59"/>
      <c r="O12" s="59"/>
      <c r="P12" s="59"/>
      <c r="Q12" s="60"/>
      <c r="R12" s="1"/>
      <c r="S12" s="1"/>
      <c r="T12" s="1"/>
      <c r="U12" s="1"/>
      <c r="V12" s="1"/>
      <c r="W12" s="1"/>
      <c r="X12" s="1"/>
      <c r="Y12" s="1"/>
    </row>
    <row r="13" spans="1:28" ht="23.25">
      <c r="A13" s="32" t="s">
        <v>26</v>
      </c>
      <c r="B13" s="32"/>
      <c r="C13" s="32"/>
      <c r="D13" s="32"/>
      <c r="E13" s="36" t="s">
        <v>5</v>
      </c>
      <c r="F13" s="36"/>
      <c r="G13" s="36"/>
      <c r="H13" s="69" t="s">
        <v>4</v>
      </c>
      <c r="I13" s="69"/>
      <c r="J13" s="69"/>
      <c r="K13" s="61" t="s">
        <v>7</v>
      </c>
      <c r="L13" s="61"/>
      <c r="M13" s="61"/>
      <c r="N13" s="70" t="s">
        <v>6</v>
      </c>
      <c r="O13" s="70"/>
      <c r="P13" s="70"/>
      <c r="Q13" s="35" t="s">
        <v>29</v>
      </c>
      <c r="R13" s="32"/>
      <c r="S13" s="32"/>
      <c r="T13" s="35" t="s">
        <v>30</v>
      </c>
      <c r="U13" s="32"/>
      <c r="V13" s="32"/>
      <c r="W13" s="36" t="s">
        <v>8</v>
      </c>
      <c r="X13" s="36"/>
      <c r="Y13" s="36"/>
      <c r="Z13" s="32" t="s">
        <v>27</v>
      </c>
      <c r="AA13" s="32"/>
      <c r="AB13" s="32"/>
    </row>
    <row r="14" spans="1:28" ht="24" customHeight="1">
      <c r="A14" s="13" t="s">
        <v>1</v>
      </c>
      <c r="B14" s="13" t="s">
        <v>9</v>
      </c>
      <c r="C14" s="13" t="s">
        <v>10</v>
      </c>
      <c r="D14" s="13" t="s">
        <v>11</v>
      </c>
      <c r="E14" s="13" t="s">
        <v>9</v>
      </c>
      <c r="F14" s="13" t="s">
        <v>10</v>
      </c>
      <c r="G14" s="13" t="s">
        <v>11</v>
      </c>
      <c r="H14" s="13" t="s">
        <v>9</v>
      </c>
      <c r="I14" s="13" t="s">
        <v>10</v>
      </c>
      <c r="J14" s="13" t="s">
        <v>11</v>
      </c>
      <c r="K14" s="13" t="s">
        <v>9</v>
      </c>
      <c r="L14" s="13" t="s">
        <v>10</v>
      </c>
      <c r="M14" s="13" t="s">
        <v>11</v>
      </c>
      <c r="N14" s="13" t="s">
        <v>9</v>
      </c>
      <c r="O14" s="13" t="s">
        <v>10</v>
      </c>
      <c r="P14" s="13" t="s">
        <v>11</v>
      </c>
      <c r="Q14" s="13" t="s">
        <v>9</v>
      </c>
      <c r="R14" s="13" t="s">
        <v>10</v>
      </c>
      <c r="S14" s="13" t="s">
        <v>11</v>
      </c>
      <c r="T14" s="13" t="s">
        <v>9</v>
      </c>
      <c r="U14" s="13" t="s">
        <v>10</v>
      </c>
      <c r="V14" s="13" t="s">
        <v>11</v>
      </c>
      <c r="W14" s="13" t="s">
        <v>9</v>
      </c>
      <c r="X14" s="13" t="s">
        <v>10</v>
      </c>
      <c r="Y14" s="13" t="s">
        <v>11</v>
      </c>
      <c r="Z14" s="13" t="s">
        <v>9</v>
      </c>
      <c r="AA14" s="13" t="s">
        <v>10</v>
      </c>
      <c r="AB14" s="13" t="s">
        <v>11</v>
      </c>
    </row>
    <row r="15" spans="1:28" ht="24.75" customHeight="1">
      <c r="A15" s="14" t="s">
        <v>15</v>
      </c>
      <c r="B15" s="4">
        <v>30</v>
      </c>
      <c r="C15" s="4">
        <v>16</v>
      </c>
      <c r="D15" s="5">
        <f>SUM(B15:C15)</f>
        <v>46</v>
      </c>
      <c r="E15" s="4">
        <v>7</v>
      </c>
      <c r="F15" s="4">
        <v>1</v>
      </c>
      <c r="G15" s="5">
        <f>F15+E15</f>
        <v>8</v>
      </c>
      <c r="H15" s="4">
        <v>0</v>
      </c>
      <c r="I15" s="4">
        <v>1</v>
      </c>
      <c r="J15" s="5">
        <f>H15+I15</f>
        <v>1</v>
      </c>
      <c r="K15" s="4">
        <v>1</v>
      </c>
      <c r="L15" s="4">
        <v>0</v>
      </c>
      <c r="M15" s="5">
        <f>K15+L15</f>
        <v>1</v>
      </c>
      <c r="N15" s="4">
        <v>7</v>
      </c>
      <c r="O15" s="4">
        <v>6</v>
      </c>
      <c r="P15" s="5">
        <f>N15+O15</f>
        <v>13</v>
      </c>
      <c r="Q15" s="4">
        <v>16</v>
      </c>
      <c r="R15" s="4">
        <v>9</v>
      </c>
      <c r="S15" s="5">
        <f>Q15+R15</f>
        <v>25</v>
      </c>
      <c r="T15" s="4">
        <v>29</v>
      </c>
      <c r="U15" s="4">
        <v>8</v>
      </c>
      <c r="V15" s="5">
        <f>T15+U15</f>
        <v>37</v>
      </c>
      <c r="W15" s="5">
        <v>0</v>
      </c>
      <c r="X15" s="5">
        <v>0</v>
      </c>
      <c r="Y15" s="5">
        <f>SUM(W15:X15)</f>
        <v>0</v>
      </c>
      <c r="Z15" s="4">
        <v>29</v>
      </c>
      <c r="AA15" s="4">
        <v>8</v>
      </c>
      <c r="AB15" s="5">
        <f>SUM(Z15:AA15)</f>
        <v>37</v>
      </c>
    </row>
    <row r="16" spans="1:28" ht="24" customHeight="1">
      <c r="A16" s="15" t="s">
        <v>16</v>
      </c>
      <c r="B16" s="4">
        <v>30</v>
      </c>
      <c r="C16" s="4">
        <v>17</v>
      </c>
      <c r="D16" s="5">
        <f>SUM(B16:C16)</f>
        <v>47</v>
      </c>
      <c r="E16" s="4">
        <v>10</v>
      </c>
      <c r="F16" s="4">
        <v>3</v>
      </c>
      <c r="G16" s="5">
        <f>F16+E16</f>
        <v>13</v>
      </c>
      <c r="H16" s="4">
        <v>0</v>
      </c>
      <c r="I16" s="4">
        <v>1</v>
      </c>
      <c r="J16" s="5">
        <f>H16+I16</f>
        <v>1</v>
      </c>
      <c r="K16" s="4">
        <v>3</v>
      </c>
      <c r="L16" s="4">
        <v>0</v>
      </c>
      <c r="M16" s="5">
        <f>K16+L16</f>
        <v>3</v>
      </c>
      <c r="N16" s="4">
        <v>0</v>
      </c>
      <c r="O16" s="4">
        <v>6</v>
      </c>
      <c r="P16" s="5">
        <f>N16+O16</f>
        <v>6</v>
      </c>
      <c r="Q16" s="4">
        <v>20</v>
      </c>
      <c r="R16" s="4">
        <v>8</v>
      </c>
      <c r="S16" s="5">
        <f>Q16+R16</f>
        <v>28</v>
      </c>
      <c r="T16" s="4">
        <v>30</v>
      </c>
      <c r="U16" s="4">
        <v>7</v>
      </c>
      <c r="V16" s="5">
        <f>T16+U16</f>
        <v>37</v>
      </c>
      <c r="W16" s="5">
        <v>0</v>
      </c>
      <c r="X16" s="5">
        <v>0</v>
      </c>
      <c r="Y16" s="5">
        <f>SUM(W16:X16)</f>
        <v>0</v>
      </c>
      <c r="Z16" s="4">
        <v>30</v>
      </c>
      <c r="AA16" s="4">
        <v>7</v>
      </c>
      <c r="AB16" s="5">
        <f>SUM(Z16:AA16)</f>
        <v>37</v>
      </c>
    </row>
    <row r="17" spans="1:29" ht="24" customHeight="1">
      <c r="A17" s="15" t="s">
        <v>17</v>
      </c>
      <c r="B17" s="4">
        <v>31</v>
      </c>
      <c r="C17" s="4">
        <v>13</v>
      </c>
      <c r="D17" s="5">
        <f>SUM(B17:C17)</f>
        <v>44</v>
      </c>
      <c r="E17" s="4">
        <v>4</v>
      </c>
      <c r="F17" s="4">
        <v>4</v>
      </c>
      <c r="G17" s="5">
        <f>F17+E17</f>
        <v>8</v>
      </c>
      <c r="H17" s="4">
        <v>1</v>
      </c>
      <c r="I17" s="4">
        <v>0</v>
      </c>
      <c r="J17" s="5">
        <f>H17+I17</f>
        <v>1</v>
      </c>
      <c r="K17" s="4">
        <v>0</v>
      </c>
      <c r="L17" s="4">
        <v>0</v>
      </c>
      <c r="M17" s="5">
        <f>K17+L17</f>
        <v>0</v>
      </c>
      <c r="N17" s="4">
        <v>2</v>
      </c>
      <c r="O17" s="4">
        <v>5</v>
      </c>
      <c r="P17" s="5">
        <f>N17+O17</f>
        <v>7</v>
      </c>
      <c r="Q17" s="4">
        <v>25</v>
      </c>
      <c r="R17" s="4">
        <v>4</v>
      </c>
      <c r="S17" s="5">
        <f>Q17+R17</f>
        <v>29</v>
      </c>
      <c r="T17" s="4">
        <v>23</v>
      </c>
      <c r="U17" s="4">
        <v>13</v>
      </c>
      <c r="V17" s="5">
        <f>T17+U17</f>
        <v>36</v>
      </c>
      <c r="W17" s="5">
        <v>1</v>
      </c>
      <c r="X17" s="5">
        <v>0</v>
      </c>
      <c r="Y17" s="5">
        <f>SUM(W17:X17)</f>
        <v>1</v>
      </c>
      <c r="Z17" s="4">
        <v>22</v>
      </c>
      <c r="AA17" s="4">
        <v>13</v>
      </c>
      <c r="AB17" s="5">
        <f>SUM(Z17:AA17)</f>
        <v>35</v>
      </c>
    </row>
    <row r="18" spans="1:29" ht="24" customHeight="1">
      <c r="A18" s="15" t="s">
        <v>28</v>
      </c>
      <c r="B18" s="4">
        <v>30</v>
      </c>
      <c r="C18" s="4">
        <v>14</v>
      </c>
      <c r="D18" s="5">
        <f>SUM(B18:C18)</f>
        <v>44</v>
      </c>
      <c r="E18" s="4">
        <v>7</v>
      </c>
      <c r="F18" s="4">
        <v>1</v>
      </c>
      <c r="G18" s="5">
        <f>F18+E18</f>
        <v>8</v>
      </c>
      <c r="H18" s="4">
        <v>2</v>
      </c>
      <c r="I18" s="4">
        <v>0</v>
      </c>
      <c r="J18" s="5">
        <f>H18+I18</f>
        <v>2</v>
      </c>
      <c r="K18" s="4">
        <v>0</v>
      </c>
      <c r="L18" s="4">
        <v>0</v>
      </c>
      <c r="M18" s="5">
        <f>K18+L18</f>
        <v>0</v>
      </c>
      <c r="N18" s="4">
        <v>2</v>
      </c>
      <c r="O18" s="4">
        <v>6</v>
      </c>
      <c r="P18" s="5">
        <f>N18+O18</f>
        <v>8</v>
      </c>
      <c r="Q18" s="4">
        <v>21</v>
      </c>
      <c r="R18" s="4">
        <v>7</v>
      </c>
      <c r="S18" s="5">
        <f>Q18+R18</f>
        <v>28</v>
      </c>
      <c r="T18" s="25"/>
      <c r="U18" s="25"/>
      <c r="V18" s="29"/>
      <c r="W18" s="29"/>
      <c r="X18" s="29"/>
      <c r="Y18" s="29"/>
      <c r="Z18" s="29"/>
      <c r="AA18" s="29"/>
      <c r="AB18" s="29"/>
    </row>
    <row r="19" spans="1:29" ht="24.75" hidden="1" customHeight="1">
      <c r="A19" s="15"/>
      <c r="B19" s="4"/>
      <c r="C19" s="4"/>
      <c r="D19" s="5"/>
      <c r="E19" s="4"/>
      <c r="F19" s="4"/>
      <c r="G19" s="5"/>
      <c r="H19" s="4"/>
      <c r="I19" s="4"/>
      <c r="J19" s="5"/>
      <c r="K19" s="4"/>
      <c r="L19" s="4"/>
      <c r="M19" s="5"/>
      <c r="N19" s="4"/>
      <c r="O19" s="4"/>
      <c r="P19" s="5"/>
      <c r="Q19" s="4"/>
      <c r="R19" s="4"/>
      <c r="S19" s="5"/>
      <c r="T19" s="4"/>
      <c r="U19" s="4"/>
      <c r="V19" s="5"/>
      <c r="W19" s="5"/>
      <c r="X19" s="5"/>
      <c r="Y19" s="5"/>
      <c r="Z19" s="5"/>
      <c r="AA19" s="5"/>
      <c r="AB19" s="5"/>
    </row>
    <row r="20" spans="1:29" ht="24.75" hidden="1" customHeight="1">
      <c r="A20" s="15"/>
      <c r="B20" s="4"/>
      <c r="C20" s="4"/>
      <c r="D20" s="5"/>
      <c r="E20" s="4"/>
      <c r="F20" s="4"/>
      <c r="G20" s="5"/>
      <c r="H20" s="4"/>
      <c r="I20" s="4"/>
      <c r="J20" s="5"/>
      <c r="K20" s="4"/>
      <c r="L20" s="4"/>
      <c r="M20" s="5"/>
      <c r="N20" s="4"/>
      <c r="O20" s="4"/>
      <c r="P20" s="5"/>
      <c r="Q20" s="4"/>
      <c r="R20" s="4"/>
      <c r="S20" s="5"/>
      <c r="T20" s="4"/>
      <c r="U20" s="4"/>
      <c r="V20" s="5"/>
      <c r="W20" s="5"/>
      <c r="X20" s="5"/>
      <c r="Y20" s="5"/>
      <c r="Z20" s="5"/>
      <c r="AA20" s="5"/>
      <c r="AB20" s="5"/>
    </row>
    <row r="21" spans="1:29" ht="27" customHeight="1" thickBot="1">
      <c r="A21" s="13" t="s">
        <v>0</v>
      </c>
      <c r="B21" s="5">
        <f t="shared" ref="B21:V21" si="0">SUM(B15:B18)</f>
        <v>121</v>
      </c>
      <c r="C21" s="5">
        <f t="shared" si="0"/>
        <v>60</v>
      </c>
      <c r="D21" s="22">
        <f t="shared" si="0"/>
        <v>181</v>
      </c>
      <c r="E21" s="5">
        <f t="shared" si="0"/>
        <v>28</v>
      </c>
      <c r="F21" s="5">
        <f t="shared" si="0"/>
        <v>9</v>
      </c>
      <c r="G21" s="22">
        <f t="shared" si="0"/>
        <v>37</v>
      </c>
      <c r="H21" s="5">
        <f t="shared" si="0"/>
        <v>3</v>
      </c>
      <c r="I21" s="9">
        <f t="shared" si="0"/>
        <v>2</v>
      </c>
      <c r="J21" s="23">
        <f t="shared" si="0"/>
        <v>5</v>
      </c>
      <c r="K21" s="9">
        <f t="shared" si="0"/>
        <v>4</v>
      </c>
      <c r="L21" s="9">
        <f t="shared" si="0"/>
        <v>0</v>
      </c>
      <c r="M21" s="23">
        <f t="shared" si="0"/>
        <v>4</v>
      </c>
      <c r="N21" s="9">
        <f t="shared" si="0"/>
        <v>11</v>
      </c>
      <c r="O21" s="9">
        <f t="shared" si="0"/>
        <v>23</v>
      </c>
      <c r="P21" s="23">
        <f t="shared" si="0"/>
        <v>34</v>
      </c>
      <c r="Q21" s="9">
        <f t="shared" si="0"/>
        <v>82</v>
      </c>
      <c r="R21" s="5">
        <f t="shared" si="0"/>
        <v>28</v>
      </c>
      <c r="S21" s="22">
        <f t="shared" si="0"/>
        <v>110</v>
      </c>
      <c r="T21" s="5">
        <f t="shared" si="0"/>
        <v>82</v>
      </c>
      <c r="U21" s="22">
        <f t="shared" si="0"/>
        <v>28</v>
      </c>
      <c r="V21" s="22">
        <f t="shared" si="0"/>
        <v>110</v>
      </c>
      <c r="W21" s="5">
        <f>(W15+W16+W17)</f>
        <v>1</v>
      </c>
      <c r="X21" s="5">
        <f>(X15+X16+X17)</f>
        <v>0</v>
      </c>
      <c r="Y21" s="22">
        <f>SUM(Y15:Y18)</f>
        <v>1</v>
      </c>
      <c r="Z21" s="5">
        <f>(Z15+Z16+Z17)</f>
        <v>81</v>
      </c>
      <c r="AA21" s="5">
        <f>(AA15+AA16+AA17)</f>
        <v>28</v>
      </c>
      <c r="AB21" s="24">
        <f>SUM(AB15:AB17)</f>
        <v>109</v>
      </c>
    </row>
    <row r="22" spans="1:29" ht="17.25" customHeight="1">
      <c r="A22" s="1"/>
      <c r="B22" s="1"/>
      <c r="C22" s="1"/>
      <c r="D22" s="1"/>
      <c r="E22" s="1"/>
      <c r="F22" s="1"/>
      <c r="G22" s="1"/>
      <c r="H22" s="1"/>
      <c r="I22" s="46" t="s">
        <v>23</v>
      </c>
      <c r="J22" s="47"/>
      <c r="K22" s="47"/>
      <c r="L22" s="47"/>
      <c r="M22" s="47"/>
      <c r="N22" s="47"/>
      <c r="O22" s="47"/>
      <c r="P22" s="47"/>
      <c r="Q22" s="48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9" ht="9.75" customHeight="1">
      <c r="A23" s="1"/>
      <c r="B23" s="1"/>
      <c r="C23" s="1"/>
      <c r="D23" s="1"/>
      <c r="E23" s="1"/>
      <c r="F23" s="1"/>
      <c r="G23" s="1"/>
      <c r="H23" s="1"/>
      <c r="I23" s="49"/>
      <c r="J23" s="50"/>
      <c r="K23" s="50"/>
      <c r="L23" s="50"/>
      <c r="M23" s="50"/>
      <c r="N23" s="50"/>
      <c r="O23" s="50"/>
      <c r="P23" s="50"/>
      <c r="Q23" s="5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9" ht="9.75" hidden="1" customHeight="1" thickBot="1">
      <c r="A24" s="1"/>
      <c r="B24" s="1"/>
      <c r="C24" s="1"/>
      <c r="D24" s="1"/>
      <c r="E24" s="1"/>
      <c r="F24" s="1"/>
      <c r="G24" s="1"/>
      <c r="H24" s="1"/>
      <c r="I24" s="49"/>
      <c r="J24" s="50"/>
      <c r="K24" s="50"/>
      <c r="L24" s="50"/>
      <c r="M24" s="50"/>
      <c r="N24" s="50"/>
      <c r="O24" s="50"/>
      <c r="P24" s="50"/>
      <c r="Q24" s="51"/>
      <c r="R24" s="1"/>
      <c r="S24" s="1"/>
      <c r="T24" s="1"/>
      <c r="U24" s="1"/>
      <c r="V24" s="1"/>
      <c r="W24" s="1"/>
      <c r="X24" s="1"/>
      <c r="Y24" s="1"/>
      <c r="Z24" s="1"/>
      <c r="AA24" s="1"/>
      <c r="AC24" s="10"/>
    </row>
    <row r="25" spans="1:29" ht="23.25">
      <c r="A25" s="32" t="s">
        <v>26</v>
      </c>
      <c r="B25" s="32"/>
      <c r="C25" s="32"/>
      <c r="D25" s="32"/>
      <c r="E25" s="36" t="s">
        <v>5</v>
      </c>
      <c r="F25" s="36"/>
      <c r="G25" s="36"/>
      <c r="H25" s="68" t="s">
        <v>4</v>
      </c>
      <c r="I25" s="68"/>
      <c r="J25" s="68"/>
      <c r="K25" s="61" t="s">
        <v>7</v>
      </c>
      <c r="L25" s="61"/>
      <c r="M25" s="61"/>
      <c r="N25" s="37" t="s">
        <v>6</v>
      </c>
      <c r="O25" s="37"/>
      <c r="P25" s="37"/>
      <c r="Q25" s="35" t="s">
        <v>29</v>
      </c>
      <c r="R25" s="32"/>
      <c r="S25" s="32"/>
      <c r="T25" s="35" t="s">
        <v>30</v>
      </c>
      <c r="U25" s="32"/>
      <c r="V25" s="32"/>
      <c r="W25" s="36" t="s">
        <v>8</v>
      </c>
      <c r="X25" s="36"/>
      <c r="Y25" s="36"/>
      <c r="Z25" s="32" t="s">
        <v>27</v>
      </c>
      <c r="AA25" s="32"/>
      <c r="AB25" s="32"/>
    </row>
    <row r="26" spans="1:29" ht="24" customHeight="1">
      <c r="A26" s="13" t="s">
        <v>1</v>
      </c>
      <c r="B26" s="13" t="s">
        <v>9</v>
      </c>
      <c r="C26" s="13" t="s">
        <v>10</v>
      </c>
      <c r="D26" s="13" t="s">
        <v>11</v>
      </c>
      <c r="E26" s="13" t="s">
        <v>9</v>
      </c>
      <c r="F26" s="13" t="s">
        <v>10</v>
      </c>
      <c r="G26" s="13" t="s">
        <v>11</v>
      </c>
      <c r="H26" s="13" t="s">
        <v>9</v>
      </c>
      <c r="I26" s="13" t="s">
        <v>10</v>
      </c>
      <c r="J26" s="13" t="s">
        <v>11</v>
      </c>
      <c r="K26" s="13" t="s">
        <v>9</v>
      </c>
      <c r="L26" s="13" t="s">
        <v>10</v>
      </c>
      <c r="M26" s="13" t="s">
        <v>11</v>
      </c>
      <c r="N26" s="13" t="s">
        <v>9</v>
      </c>
      <c r="O26" s="13" t="s">
        <v>10</v>
      </c>
      <c r="P26" s="13" t="s">
        <v>11</v>
      </c>
      <c r="Q26" s="13" t="s">
        <v>9</v>
      </c>
      <c r="R26" s="13" t="s">
        <v>10</v>
      </c>
      <c r="S26" s="13" t="s">
        <v>11</v>
      </c>
      <c r="T26" s="13" t="s">
        <v>9</v>
      </c>
      <c r="U26" s="13" t="s">
        <v>10</v>
      </c>
      <c r="V26" s="13" t="s">
        <v>11</v>
      </c>
      <c r="W26" s="13" t="s">
        <v>9</v>
      </c>
      <c r="X26" s="13" t="s">
        <v>10</v>
      </c>
      <c r="Y26" s="13" t="s">
        <v>11</v>
      </c>
      <c r="Z26" s="13" t="s">
        <v>9</v>
      </c>
      <c r="AA26" s="13" t="s">
        <v>10</v>
      </c>
      <c r="AB26" s="13" t="s">
        <v>11</v>
      </c>
    </row>
    <row r="27" spans="1:29" ht="22.5" customHeight="1">
      <c r="A27" s="15" t="s">
        <v>18</v>
      </c>
      <c r="B27" s="4">
        <v>18</v>
      </c>
      <c r="C27" s="4">
        <v>12</v>
      </c>
      <c r="D27" s="5">
        <f>SUM(B27:C27)</f>
        <v>30</v>
      </c>
      <c r="E27" s="4">
        <v>2</v>
      </c>
      <c r="F27" s="4">
        <v>0</v>
      </c>
      <c r="G27" s="5">
        <f>F27+E27</f>
        <v>2</v>
      </c>
      <c r="H27" s="4">
        <v>0</v>
      </c>
      <c r="I27" s="4">
        <v>0</v>
      </c>
      <c r="J27" s="5">
        <f>H27+I27</f>
        <v>0</v>
      </c>
      <c r="K27" s="4">
        <v>0</v>
      </c>
      <c r="L27" s="4">
        <v>0</v>
      </c>
      <c r="M27" s="5">
        <f>K27+L27</f>
        <v>0</v>
      </c>
      <c r="N27" s="4">
        <v>1</v>
      </c>
      <c r="O27" s="4">
        <v>0</v>
      </c>
      <c r="P27" s="5">
        <f>SUM(N27+O27)</f>
        <v>1</v>
      </c>
      <c r="Q27" s="4">
        <v>15</v>
      </c>
      <c r="R27" s="4">
        <v>12</v>
      </c>
      <c r="S27" s="5">
        <f>Q27+R27</f>
        <v>27</v>
      </c>
      <c r="T27" s="4">
        <v>23</v>
      </c>
      <c r="U27" s="26">
        <v>15</v>
      </c>
      <c r="V27" s="5">
        <f>T27+U27</f>
        <v>38</v>
      </c>
      <c r="W27" s="5">
        <v>0</v>
      </c>
      <c r="X27" s="27">
        <v>1</v>
      </c>
      <c r="Y27" s="27">
        <f>SUM(W27:X27)</f>
        <v>1</v>
      </c>
      <c r="Z27" s="4">
        <v>23</v>
      </c>
      <c r="AA27" s="4">
        <v>14</v>
      </c>
      <c r="AB27" s="5">
        <f>SUM(Z27:AA27)</f>
        <v>37</v>
      </c>
    </row>
    <row r="28" spans="1:29" ht="22.5" customHeight="1">
      <c r="A28" s="15" t="s">
        <v>19</v>
      </c>
      <c r="B28" s="4">
        <v>19</v>
      </c>
      <c r="C28" s="4">
        <v>13</v>
      </c>
      <c r="D28" s="5">
        <f>SUM(B28:C28)</f>
        <v>32</v>
      </c>
      <c r="E28" s="4">
        <v>2</v>
      </c>
      <c r="F28" s="4">
        <v>1</v>
      </c>
      <c r="G28" s="5">
        <f>F28+E28</f>
        <v>3</v>
      </c>
      <c r="H28" s="4">
        <v>0</v>
      </c>
      <c r="I28" s="4">
        <v>0</v>
      </c>
      <c r="J28" s="5">
        <f>H28+I28</f>
        <v>0</v>
      </c>
      <c r="K28" s="4">
        <v>1</v>
      </c>
      <c r="L28" s="4">
        <v>0</v>
      </c>
      <c r="M28" s="5">
        <f>K28+L28</f>
        <v>1</v>
      </c>
      <c r="N28" s="4">
        <v>0</v>
      </c>
      <c r="O28" s="4">
        <v>0</v>
      </c>
      <c r="P28" s="5">
        <f>N28+O28</f>
        <v>0</v>
      </c>
      <c r="Q28" s="26">
        <v>18</v>
      </c>
      <c r="R28" s="4">
        <v>12</v>
      </c>
      <c r="S28" s="5">
        <f>Q28+R28</f>
        <v>30</v>
      </c>
      <c r="T28" s="4">
        <v>26</v>
      </c>
      <c r="U28" s="4">
        <v>12</v>
      </c>
      <c r="V28" s="5">
        <f>T28+U28</f>
        <v>38</v>
      </c>
      <c r="W28" s="5">
        <v>2</v>
      </c>
      <c r="X28" s="5">
        <v>0</v>
      </c>
      <c r="Y28" s="5">
        <f>SUM(W28:X28)</f>
        <v>2</v>
      </c>
      <c r="Z28" s="5">
        <v>24</v>
      </c>
      <c r="AA28" s="5">
        <v>12</v>
      </c>
      <c r="AB28" s="5">
        <f>SUM(Z28:AA28)</f>
        <v>36</v>
      </c>
    </row>
    <row r="29" spans="1:29" ht="22.5" customHeight="1">
      <c r="A29" s="15" t="s">
        <v>31</v>
      </c>
      <c r="B29" s="4">
        <v>23</v>
      </c>
      <c r="C29" s="4">
        <v>8</v>
      </c>
      <c r="D29" s="5">
        <f>SUM(B29:C29)</f>
        <v>31</v>
      </c>
      <c r="E29" s="4">
        <v>3</v>
      </c>
      <c r="F29" s="4">
        <v>0</v>
      </c>
      <c r="G29" s="5">
        <f>F29+E29</f>
        <v>3</v>
      </c>
      <c r="H29" s="4">
        <v>1</v>
      </c>
      <c r="I29" s="4">
        <v>0</v>
      </c>
      <c r="J29" s="5">
        <f>H29+I29</f>
        <v>1</v>
      </c>
      <c r="K29" s="4">
        <v>0</v>
      </c>
      <c r="L29" s="4">
        <v>0</v>
      </c>
      <c r="M29" s="5">
        <f>K29+L29</f>
        <v>0</v>
      </c>
      <c r="N29" s="4">
        <v>0</v>
      </c>
      <c r="O29" s="4">
        <v>1</v>
      </c>
      <c r="P29" s="5">
        <f>N29+O29</f>
        <v>1</v>
      </c>
      <c r="Q29" s="4">
        <v>20</v>
      </c>
      <c r="R29" s="4">
        <v>7</v>
      </c>
      <c r="S29" s="5">
        <f>Q29+R29</f>
        <v>27</v>
      </c>
      <c r="T29" s="4">
        <v>26</v>
      </c>
      <c r="U29" s="4">
        <v>11</v>
      </c>
      <c r="V29" s="5">
        <f>T29+U29</f>
        <v>37</v>
      </c>
      <c r="W29" s="5">
        <v>0</v>
      </c>
      <c r="X29" s="5">
        <v>0</v>
      </c>
      <c r="Y29" s="5">
        <f>SUM(W29:X29)</f>
        <v>0</v>
      </c>
      <c r="Z29" s="4">
        <v>26</v>
      </c>
      <c r="AA29" s="4">
        <v>11</v>
      </c>
      <c r="AB29" s="5">
        <f>SUM(Z29:AA29)</f>
        <v>37</v>
      </c>
    </row>
    <row r="30" spans="1:29" ht="21.75" customHeight="1">
      <c r="A30" s="15" t="s">
        <v>32</v>
      </c>
      <c r="B30" s="4">
        <v>22</v>
      </c>
      <c r="C30" s="4">
        <v>8</v>
      </c>
      <c r="D30" s="5">
        <f>SUM(B30:C30)</f>
        <v>30</v>
      </c>
      <c r="E30" s="4">
        <v>0</v>
      </c>
      <c r="F30" s="4">
        <v>1</v>
      </c>
      <c r="G30" s="5">
        <f>F30+E30</f>
        <v>1</v>
      </c>
      <c r="H30" s="4">
        <v>0</v>
      </c>
      <c r="I30" s="4">
        <v>0</v>
      </c>
      <c r="J30" s="5">
        <f>H30+I30</f>
        <v>0</v>
      </c>
      <c r="K30" s="4">
        <v>0</v>
      </c>
      <c r="L30" s="4">
        <v>0</v>
      </c>
      <c r="M30" s="5">
        <f>K30+L30</f>
        <v>0</v>
      </c>
      <c r="N30" s="4">
        <v>0</v>
      </c>
      <c r="O30" s="4">
        <v>0</v>
      </c>
      <c r="P30" s="5">
        <f>N30+O30</f>
        <v>0</v>
      </c>
      <c r="Q30" s="4">
        <v>22</v>
      </c>
      <c r="R30" s="4">
        <v>7</v>
      </c>
      <c r="S30" s="5">
        <f>Q30+R30</f>
        <v>29</v>
      </c>
      <c r="T30" s="25"/>
      <c r="U30" s="25"/>
      <c r="V30" s="29"/>
      <c r="W30" s="29"/>
      <c r="X30" s="29"/>
      <c r="Y30" s="29"/>
      <c r="Z30" s="29"/>
      <c r="AA30" s="29"/>
      <c r="AB30" s="29"/>
    </row>
    <row r="31" spans="1:29" ht="25.5" hidden="1" customHeight="1">
      <c r="A31" s="15"/>
      <c r="B31" s="4"/>
      <c r="C31" s="4"/>
      <c r="D31" s="5"/>
      <c r="E31" s="4"/>
      <c r="F31" s="4"/>
      <c r="G31" s="5"/>
      <c r="H31" s="4"/>
      <c r="I31" s="4"/>
      <c r="J31" s="5"/>
      <c r="K31" s="4"/>
      <c r="L31" s="4"/>
      <c r="M31" s="5"/>
      <c r="N31" s="4"/>
      <c r="O31" s="4"/>
      <c r="P31" s="5"/>
      <c r="Q31" s="4"/>
      <c r="R31" s="4"/>
      <c r="S31" s="5"/>
      <c r="T31" s="4"/>
      <c r="U31" s="4"/>
      <c r="V31" s="5"/>
      <c r="W31" s="5"/>
      <c r="X31" s="5"/>
      <c r="Y31" s="5"/>
      <c r="Z31" s="5"/>
      <c r="AA31" s="5"/>
      <c r="AB31" s="5"/>
    </row>
    <row r="32" spans="1:29" ht="24.75" hidden="1" customHeight="1">
      <c r="A32" s="15"/>
      <c r="B32" s="4"/>
      <c r="C32" s="4"/>
      <c r="D32" s="5"/>
      <c r="E32" s="4"/>
      <c r="F32" s="4"/>
      <c r="G32" s="5"/>
      <c r="H32" s="4"/>
      <c r="I32" s="4"/>
      <c r="J32" s="5"/>
      <c r="K32" s="4"/>
      <c r="L32" s="4"/>
      <c r="M32" s="5"/>
      <c r="N32" s="4"/>
      <c r="O32" s="4"/>
      <c r="P32" s="5"/>
      <c r="Q32" s="4"/>
      <c r="R32" s="4"/>
      <c r="S32" s="5"/>
      <c r="T32" s="4"/>
      <c r="U32" s="4"/>
      <c r="V32" s="5"/>
      <c r="W32" s="5"/>
      <c r="X32" s="5"/>
      <c r="Y32" s="5"/>
      <c r="Z32" s="5"/>
      <c r="AA32" s="5"/>
      <c r="AB32" s="5"/>
    </row>
    <row r="33" spans="1:28" ht="29.25" customHeight="1" thickBot="1">
      <c r="A33" s="13" t="s">
        <v>0</v>
      </c>
      <c r="B33" s="5">
        <f t="shared" ref="B33:V33" si="1">SUM(B27:B30)</f>
        <v>82</v>
      </c>
      <c r="C33" s="5">
        <f t="shared" si="1"/>
        <v>41</v>
      </c>
      <c r="D33" s="22">
        <f t="shared" si="1"/>
        <v>123</v>
      </c>
      <c r="E33" s="5">
        <f t="shared" si="1"/>
        <v>7</v>
      </c>
      <c r="F33" s="5">
        <f t="shared" si="1"/>
        <v>2</v>
      </c>
      <c r="G33" s="22">
        <f t="shared" si="1"/>
        <v>9</v>
      </c>
      <c r="H33" s="5">
        <f t="shared" si="1"/>
        <v>1</v>
      </c>
      <c r="I33" s="9">
        <f t="shared" si="1"/>
        <v>0</v>
      </c>
      <c r="J33" s="23">
        <f t="shared" si="1"/>
        <v>1</v>
      </c>
      <c r="K33" s="9">
        <f t="shared" si="1"/>
        <v>1</v>
      </c>
      <c r="L33" s="9">
        <f t="shared" si="1"/>
        <v>0</v>
      </c>
      <c r="M33" s="23">
        <f t="shared" si="1"/>
        <v>1</v>
      </c>
      <c r="N33" s="9">
        <f t="shared" si="1"/>
        <v>1</v>
      </c>
      <c r="O33" s="9">
        <f t="shared" si="1"/>
        <v>1</v>
      </c>
      <c r="P33" s="23">
        <f t="shared" si="1"/>
        <v>2</v>
      </c>
      <c r="Q33" s="9">
        <f t="shared" si="1"/>
        <v>75</v>
      </c>
      <c r="R33" s="5">
        <f t="shared" si="1"/>
        <v>38</v>
      </c>
      <c r="S33" s="22">
        <f t="shared" si="1"/>
        <v>113</v>
      </c>
      <c r="T33" s="5">
        <f t="shared" si="1"/>
        <v>75</v>
      </c>
      <c r="U33" s="5">
        <f t="shared" si="1"/>
        <v>38</v>
      </c>
      <c r="V33" s="22">
        <f t="shared" si="1"/>
        <v>113</v>
      </c>
      <c r="W33" s="5">
        <f>(W27+W28+W29)</f>
        <v>2</v>
      </c>
      <c r="X33" s="5">
        <f>(X27+X28+X29)</f>
        <v>1</v>
      </c>
      <c r="Y33" s="22">
        <f>SUM(Y27:Y30)</f>
        <v>3</v>
      </c>
      <c r="Z33" s="5">
        <f>(Z27+Z28+Z29)</f>
        <v>73</v>
      </c>
      <c r="AA33" s="5">
        <f>(AA27+AA28+AA29)</f>
        <v>37</v>
      </c>
      <c r="AB33" s="24">
        <f>SUM(AB27:AB30)</f>
        <v>110</v>
      </c>
    </row>
    <row r="34" spans="1:28">
      <c r="A34" s="1"/>
      <c r="B34" s="1"/>
      <c r="C34" s="1"/>
      <c r="D34" s="1"/>
      <c r="E34" s="1"/>
      <c r="F34" s="1"/>
      <c r="G34" s="1"/>
      <c r="H34" s="1"/>
      <c r="I34" s="71" t="s">
        <v>24</v>
      </c>
      <c r="J34" s="72"/>
      <c r="K34" s="72"/>
      <c r="L34" s="72"/>
      <c r="M34" s="72"/>
      <c r="N34" s="72"/>
      <c r="O34" s="72"/>
      <c r="P34" s="72"/>
      <c r="Q34" s="73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8" ht="11.25" customHeight="1">
      <c r="A35" s="1"/>
      <c r="B35" s="1"/>
      <c r="C35" s="1"/>
      <c r="D35" s="1"/>
      <c r="E35" s="1"/>
      <c r="F35" s="1"/>
      <c r="G35" s="1"/>
      <c r="H35" s="1"/>
      <c r="I35" s="74"/>
      <c r="J35" s="75"/>
      <c r="K35" s="75"/>
      <c r="L35" s="75"/>
      <c r="M35" s="75"/>
      <c r="N35" s="75"/>
      <c r="O35" s="75"/>
      <c r="P35" s="75"/>
      <c r="Q35" s="76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8" ht="9.75" hidden="1" customHeight="1" thickBot="1">
      <c r="A36" s="1"/>
      <c r="B36" s="1"/>
      <c r="C36" s="1"/>
      <c r="D36" s="1"/>
      <c r="E36" s="1"/>
      <c r="F36" s="1"/>
      <c r="G36" s="1"/>
      <c r="H36" s="1"/>
      <c r="I36" s="74"/>
      <c r="J36" s="75"/>
      <c r="K36" s="75"/>
      <c r="L36" s="75"/>
      <c r="M36" s="75"/>
      <c r="N36" s="75"/>
      <c r="O36" s="75"/>
      <c r="P36" s="75"/>
      <c r="Q36" s="76"/>
      <c r="R36" s="2"/>
      <c r="S36" s="1"/>
      <c r="T36" s="1"/>
      <c r="U36" s="1"/>
      <c r="V36" s="1"/>
      <c r="W36" s="1"/>
      <c r="X36" s="1"/>
      <c r="Y36" s="1"/>
      <c r="Z36" s="1"/>
      <c r="AA36" s="1"/>
    </row>
    <row r="37" spans="1:28" ht="23.25">
      <c r="A37" s="32" t="s">
        <v>26</v>
      </c>
      <c r="B37" s="32"/>
      <c r="C37" s="32"/>
      <c r="D37" s="32"/>
      <c r="E37" s="36" t="s">
        <v>5</v>
      </c>
      <c r="F37" s="36"/>
      <c r="G37" s="36"/>
      <c r="H37" s="68" t="s">
        <v>4</v>
      </c>
      <c r="I37" s="68"/>
      <c r="J37" s="68"/>
      <c r="K37" s="61" t="s">
        <v>7</v>
      </c>
      <c r="L37" s="61"/>
      <c r="M37" s="61"/>
      <c r="N37" s="37" t="s">
        <v>6</v>
      </c>
      <c r="O37" s="37"/>
      <c r="P37" s="37"/>
      <c r="Q37" s="35" t="s">
        <v>29</v>
      </c>
      <c r="R37" s="32"/>
      <c r="S37" s="32"/>
      <c r="T37" s="35" t="s">
        <v>30</v>
      </c>
      <c r="U37" s="32"/>
      <c r="V37" s="32"/>
      <c r="W37" s="36" t="s">
        <v>8</v>
      </c>
      <c r="X37" s="36"/>
      <c r="Y37" s="36"/>
      <c r="Z37" s="32" t="s">
        <v>27</v>
      </c>
      <c r="AA37" s="32"/>
      <c r="AB37" s="32"/>
    </row>
    <row r="38" spans="1:28" ht="24.75" customHeight="1">
      <c r="A38" s="13" t="s">
        <v>1</v>
      </c>
      <c r="B38" s="13" t="s">
        <v>9</v>
      </c>
      <c r="C38" s="13" t="s">
        <v>10</v>
      </c>
      <c r="D38" s="13" t="s">
        <v>11</v>
      </c>
      <c r="E38" s="13" t="s">
        <v>9</v>
      </c>
      <c r="F38" s="13" t="s">
        <v>10</v>
      </c>
      <c r="G38" s="13" t="s">
        <v>11</v>
      </c>
      <c r="H38" s="13" t="s">
        <v>9</v>
      </c>
      <c r="I38" s="13" t="s">
        <v>10</v>
      </c>
      <c r="J38" s="13" t="s">
        <v>11</v>
      </c>
      <c r="K38" s="13" t="s">
        <v>9</v>
      </c>
      <c r="L38" s="13" t="s">
        <v>10</v>
      </c>
      <c r="M38" s="13" t="s">
        <v>11</v>
      </c>
      <c r="N38" s="13" t="s">
        <v>9</v>
      </c>
      <c r="O38" s="13" t="s">
        <v>10</v>
      </c>
      <c r="P38" s="13" t="s">
        <v>11</v>
      </c>
      <c r="Q38" s="13" t="s">
        <v>9</v>
      </c>
      <c r="R38" s="13" t="s">
        <v>10</v>
      </c>
      <c r="S38" s="13" t="s">
        <v>11</v>
      </c>
      <c r="T38" s="13" t="s">
        <v>9</v>
      </c>
      <c r="U38" s="13" t="s">
        <v>10</v>
      </c>
      <c r="V38" s="13" t="s">
        <v>11</v>
      </c>
      <c r="W38" s="13" t="s">
        <v>9</v>
      </c>
      <c r="X38" s="13" t="s">
        <v>10</v>
      </c>
      <c r="Y38" s="13" t="s">
        <v>11</v>
      </c>
      <c r="Z38" s="13" t="s">
        <v>9</v>
      </c>
      <c r="AA38" s="13" t="s">
        <v>10</v>
      </c>
      <c r="AB38" s="13" t="s">
        <v>11</v>
      </c>
    </row>
    <row r="39" spans="1:28" ht="23.25">
      <c r="A39" s="15" t="s">
        <v>20</v>
      </c>
      <c r="B39" s="4">
        <v>31</v>
      </c>
      <c r="C39" s="4">
        <v>12</v>
      </c>
      <c r="D39" s="5">
        <f t="shared" ref="D39:D40" si="2">SUM(B39:C39)</f>
        <v>43</v>
      </c>
      <c r="E39" s="4">
        <v>0</v>
      </c>
      <c r="F39" s="4">
        <v>0</v>
      </c>
      <c r="G39" s="5">
        <f t="shared" ref="G39:G40" si="3">F39+E39</f>
        <v>0</v>
      </c>
      <c r="H39" s="4">
        <v>0</v>
      </c>
      <c r="I39" s="4">
        <v>0</v>
      </c>
      <c r="J39" s="5">
        <f t="shared" ref="J39:J40" si="4">H39+I39</f>
        <v>0</v>
      </c>
      <c r="K39" s="4">
        <v>0</v>
      </c>
      <c r="L39" s="4">
        <v>0</v>
      </c>
      <c r="M39" s="5">
        <f t="shared" ref="M39:M40" si="5">K39+L39</f>
        <v>0</v>
      </c>
      <c r="N39" s="4">
        <v>2</v>
      </c>
      <c r="O39" s="4">
        <v>1</v>
      </c>
      <c r="P39" s="5">
        <f>N39+O39</f>
        <v>3</v>
      </c>
      <c r="Q39" s="4">
        <v>29</v>
      </c>
      <c r="R39" s="4">
        <v>11</v>
      </c>
      <c r="S39" s="5">
        <f t="shared" ref="S39:S40" si="6">Q39+R39</f>
        <v>40</v>
      </c>
      <c r="T39" s="4">
        <v>29</v>
      </c>
      <c r="U39" s="4">
        <v>8</v>
      </c>
      <c r="V39" s="5">
        <f t="shared" ref="V39:V40" si="7">T39+U39</f>
        <v>37</v>
      </c>
      <c r="W39" s="5">
        <v>0</v>
      </c>
      <c r="X39" s="5">
        <v>0</v>
      </c>
      <c r="Y39" s="5">
        <v>0</v>
      </c>
      <c r="Z39" s="4">
        <v>29</v>
      </c>
      <c r="AA39" s="4">
        <v>8</v>
      </c>
      <c r="AB39" s="5">
        <f>AA39+Z39</f>
        <v>37</v>
      </c>
    </row>
    <row r="40" spans="1:28" ht="23.25">
      <c r="A40" s="15" t="s">
        <v>21</v>
      </c>
      <c r="B40" s="4">
        <v>30</v>
      </c>
      <c r="C40" s="4">
        <v>13</v>
      </c>
      <c r="D40" s="5">
        <f t="shared" si="2"/>
        <v>43</v>
      </c>
      <c r="E40" s="4">
        <v>0</v>
      </c>
      <c r="F40" s="4">
        <v>0</v>
      </c>
      <c r="G40" s="5">
        <f t="shared" si="3"/>
        <v>0</v>
      </c>
      <c r="H40" s="4">
        <v>2</v>
      </c>
      <c r="I40" s="4">
        <v>0</v>
      </c>
      <c r="J40" s="5">
        <f t="shared" si="4"/>
        <v>2</v>
      </c>
      <c r="K40" s="4">
        <v>0</v>
      </c>
      <c r="L40" s="4">
        <v>0</v>
      </c>
      <c r="M40" s="5">
        <f t="shared" si="5"/>
        <v>0</v>
      </c>
      <c r="N40" s="4">
        <v>9</v>
      </c>
      <c r="O40" s="4">
        <v>1</v>
      </c>
      <c r="P40" s="5">
        <f t="shared" ref="P40" si="8">N40+O40</f>
        <v>10</v>
      </c>
      <c r="Q40" s="4">
        <v>21</v>
      </c>
      <c r="R40" s="4">
        <v>12</v>
      </c>
      <c r="S40" s="5">
        <f t="shared" si="6"/>
        <v>33</v>
      </c>
      <c r="T40" s="4">
        <v>21</v>
      </c>
      <c r="U40" s="4">
        <v>15</v>
      </c>
      <c r="V40" s="5">
        <f t="shared" si="7"/>
        <v>36</v>
      </c>
      <c r="W40" s="5">
        <v>0</v>
      </c>
      <c r="X40" s="5">
        <v>0</v>
      </c>
      <c r="Y40" s="5">
        <v>0</v>
      </c>
      <c r="Z40" s="4">
        <v>21</v>
      </c>
      <c r="AA40" s="4">
        <v>15</v>
      </c>
      <c r="AB40" s="5">
        <f>AA40+Z40</f>
        <v>36</v>
      </c>
    </row>
    <row r="41" spans="1:28" ht="23.25" hidden="1">
      <c r="A41" s="15"/>
      <c r="B41" s="4"/>
      <c r="C41" s="4"/>
      <c r="D41" s="5"/>
      <c r="E41" s="4"/>
      <c r="F41" s="4"/>
      <c r="G41" s="5"/>
      <c r="H41" s="4"/>
      <c r="I41" s="4"/>
      <c r="J41" s="5"/>
      <c r="K41" s="4"/>
      <c r="L41" s="4"/>
      <c r="M41" s="5"/>
      <c r="N41" s="4"/>
      <c r="O41" s="4"/>
      <c r="P41" s="5"/>
      <c r="Q41" s="4"/>
      <c r="R41" s="4"/>
      <c r="S41" s="5"/>
      <c r="T41" s="4"/>
      <c r="U41" s="4"/>
      <c r="V41" s="5"/>
      <c r="W41" s="5"/>
      <c r="X41" s="5"/>
      <c r="Y41" s="5"/>
      <c r="Z41" s="5"/>
      <c r="AA41" s="5"/>
      <c r="AB41" s="5"/>
    </row>
    <row r="42" spans="1:28" ht="23.25" hidden="1">
      <c r="A42" s="15"/>
      <c r="B42" s="4"/>
      <c r="C42" s="4"/>
      <c r="D42" s="5"/>
      <c r="E42" s="4"/>
      <c r="F42" s="4"/>
      <c r="G42" s="5"/>
      <c r="H42" s="4"/>
      <c r="I42" s="4"/>
      <c r="J42" s="5"/>
      <c r="K42" s="4"/>
      <c r="L42" s="4"/>
      <c r="M42" s="5"/>
      <c r="N42" s="4"/>
      <c r="O42" s="4"/>
      <c r="P42" s="5"/>
      <c r="Q42" s="4"/>
      <c r="R42" s="4"/>
      <c r="S42" s="5"/>
      <c r="T42" s="4"/>
      <c r="U42" s="4"/>
      <c r="V42" s="5"/>
      <c r="W42" s="5"/>
      <c r="X42" s="5"/>
      <c r="Y42" s="5"/>
      <c r="Z42" s="5"/>
      <c r="AA42" s="5"/>
      <c r="AB42" s="5">
        <f>SUM(Z42:AA42)</f>
        <v>0</v>
      </c>
    </row>
    <row r="43" spans="1:28" ht="23.25" hidden="1">
      <c r="A43" s="15"/>
      <c r="B43" s="4"/>
      <c r="C43" s="4"/>
      <c r="D43" s="5"/>
      <c r="E43" s="4"/>
      <c r="F43" s="4"/>
      <c r="G43" s="5"/>
      <c r="H43" s="4"/>
      <c r="I43" s="4"/>
      <c r="J43" s="5"/>
      <c r="K43" s="4"/>
      <c r="L43" s="4"/>
      <c r="M43" s="5"/>
      <c r="N43" s="4"/>
      <c r="O43" s="4"/>
      <c r="P43" s="5"/>
      <c r="Q43" s="4"/>
      <c r="R43" s="4"/>
      <c r="S43" s="5"/>
      <c r="T43" s="4"/>
      <c r="U43" s="4"/>
      <c r="V43" s="5"/>
      <c r="W43" s="5"/>
      <c r="X43" s="5"/>
      <c r="Y43" s="5"/>
      <c r="Z43" s="5"/>
      <c r="AA43" s="5"/>
      <c r="AB43" s="5"/>
    </row>
    <row r="44" spans="1:28" ht="23.25" hidden="1">
      <c r="A44" s="15"/>
      <c r="B44" s="4"/>
      <c r="C44" s="4"/>
      <c r="D44" s="5"/>
      <c r="E44" s="4"/>
      <c r="F44" s="4"/>
      <c r="G44" s="5"/>
      <c r="H44" s="4"/>
      <c r="I44" s="4"/>
      <c r="J44" s="5"/>
      <c r="K44" s="4"/>
      <c r="L44" s="4"/>
      <c r="M44" s="5"/>
      <c r="N44" s="4"/>
      <c r="O44" s="4"/>
      <c r="P44" s="5"/>
      <c r="Q44" s="4"/>
      <c r="R44" s="4"/>
      <c r="S44" s="5"/>
      <c r="T44" s="4"/>
      <c r="U44" s="4"/>
      <c r="V44" s="5"/>
      <c r="W44" s="5"/>
      <c r="X44" s="5"/>
      <c r="Y44" s="5"/>
      <c r="Z44" s="5"/>
      <c r="AA44" s="5"/>
      <c r="AB44" s="5"/>
    </row>
    <row r="45" spans="1:28" ht="27" customHeight="1">
      <c r="A45" s="13" t="s">
        <v>0</v>
      </c>
      <c r="B45" s="5">
        <f t="shared" ref="B45:V45" si="9">SUM(B39:B44)</f>
        <v>61</v>
      </c>
      <c r="C45" s="5">
        <f t="shared" si="9"/>
        <v>25</v>
      </c>
      <c r="D45" s="22">
        <f t="shared" si="9"/>
        <v>86</v>
      </c>
      <c r="E45" s="5">
        <f t="shared" si="9"/>
        <v>0</v>
      </c>
      <c r="F45" s="5">
        <f t="shared" si="9"/>
        <v>0</v>
      </c>
      <c r="G45" s="22">
        <f t="shared" si="9"/>
        <v>0</v>
      </c>
      <c r="H45" s="5">
        <f t="shared" si="9"/>
        <v>2</v>
      </c>
      <c r="I45" s="5">
        <f t="shared" si="9"/>
        <v>0</v>
      </c>
      <c r="J45" s="22">
        <f t="shared" si="9"/>
        <v>2</v>
      </c>
      <c r="K45" s="5">
        <f t="shared" si="9"/>
        <v>0</v>
      </c>
      <c r="L45" s="5">
        <f t="shared" si="9"/>
        <v>0</v>
      </c>
      <c r="M45" s="22">
        <f t="shared" si="9"/>
        <v>0</v>
      </c>
      <c r="N45" s="5">
        <f t="shared" si="9"/>
        <v>11</v>
      </c>
      <c r="O45" s="5">
        <f t="shared" si="9"/>
        <v>2</v>
      </c>
      <c r="P45" s="22">
        <f t="shared" si="9"/>
        <v>13</v>
      </c>
      <c r="Q45" s="5">
        <f t="shared" si="9"/>
        <v>50</v>
      </c>
      <c r="R45" s="5">
        <f t="shared" si="9"/>
        <v>23</v>
      </c>
      <c r="S45" s="22">
        <f t="shared" si="9"/>
        <v>73</v>
      </c>
      <c r="T45" s="5">
        <f t="shared" si="9"/>
        <v>50</v>
      </c>
      <c r="U45" s="5">
        <f t="shared" si="9"/>
        <v>23</v>
      </c>
      <c r="V45" s="22">
        <f t="shared" si="9"/>
        <v>73</v>
      </c>
      <c r="W45" s="5">
        <v>0</v>
      </c>
      <c r="X45" s="5">
        <v>0</v>
      </c>
      <c r="Y45" s="22">
        <v>0</v>
      </c>
      <c r="Z45" s="5">
        <f>(Z39+Z40+Z42)</f>
        <v>50</v>
      </c>
      <c r="AA45" s="5">
        <f>(AA39+AA40+AA42)</f>
        <v>23</v>
      </c>
      <c r="AB45" s="22">
        <v>73</v>
      </c>
    </row>
    <row r="46" spans="1:28" ht="11.25" customHeight="1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8" ht="29.25" customHeight="1">
      <c r="A47" s="13" t="s">
        <v>0</v>
      </c>
      <c r="B47" s="15">
        <f t="shared" ref="B47:U47" si="10">B21+B33+B45</f>
        <v>264</v>
      </c>
      <c r="C47" s="15">
        <f t="shared" si="10"/>
        <v>126</v>
      </c>
      <c r="D47" s="22">
        <f t="shared" si="10"/>
        <v>390</v>
      </c>
      <c r="E47" s="16">
        <f t="shared" si="10"/>
        <v>35</v>
      </c>
      <c r="F47" s="16">
        <f t="shared" si="10"/>
        <v>11</v>
      </c>
      <c r="G47" s="22">
        <f t="shared" si="10"/>
        <v>46</v>
      </c>
      <c r="H47" s="17">
        <f t="shared" si="10"/>
        <v>6</v>
      </c>
      <c r="I47" s="17">
        <f t="shared" si="10"/>
        <v>2</v>
      </c>
      <c r="J47" s="22">
        <f t="shared" si="10"/>
        <v>8</v>
      </c>
      <c r="K47" s="20">
        <f t="shared" si="10"/>
        <v>5</v>
      </c>
      <c r="L47" s="20">
        <f t="shared" si="10"/>
        <v>0</v>
      </c>
      <c r="M47" s="22">
        <f t="shared" si="10"/>
        <v>5</v>
      </c>
      <c r="N47" s="19">
        <f t="shared" si="10"/>
        <v>23</v>
      </c>
      <c r="O47" s="19">
        <f t="shared" si="10"/>
        <v>26</v>
      </c>
      <c r="P47" s="22">
        <f t="shared" si="10"/>
        <v>49</v>
      </c>
      <c r="Q47" s="18">
        <f t="shared" si="10"/>
        <v>207</v>
      </c>
      <c r="R47" s="18">
        <f t="shared" si="10"/>
        <v>89</v>
      </c>
      <c r="S47" s="22">
        <f t="shared" si="10"/>
        <v>296</v>
      </c>
      <c r="T47" s="16">
        <f t="shared" si="10"/>
        <v>207</v>
      </c>
      <c r="U47" s="16">
        <f t="shared" si="10"/>
        <v>89</v>
      </c>
      <c r="V47" s="22">
        <f t="shared" ref="V47:AB47" si="11">V21+V33+V45</f>
        <v>296</v>
      </c>
      <c r="W47" s="15">
        <f t="shared" si="11"/>
        <v>3</v>
      </c>
      <c r="X47" s="15">
        <f t="shared" si="11"/>
        <v>1</v>
      </c>
      <c r="Y47" s="22">
        <f t="shared" si="11"/>
        <v>4</v>
      </c>
      <c r="Z47" s="15">
        <f t="shared" si="11"/>
        <v>204</v>
      </c>
      <c r="AA47" s="15">
        <f t="shared" si="11"/>
        <v>88</v>
      </c>
      <c r="AB47" s="24">
        <f t="shared" si="11"/>
        <v>292</v>
      </c>
    </row>
    <row r="48" spans="1:2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0">
      <c r="A49" s="1"/>
      <c r="B49" s="1"/>
      <c r="C49" s="30" t="s">
        <v>13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31" t="s">
        <v>14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Q54" s="12"/>
    </row>
    <row r="55" spans="1:27">
      <c r="Q55" s="12"/>
    </row>
    <row r="56" spans="1:27">
      <c r="Q56" s="12"/>
    </row>
    <row r="57" spans="1:27">
      <c r="Q57" s="12"/>
    </row>
    <row r="58" spans="1:27">
      <c r="Q58" s="12"/>
    </row>
  </sheetData>
  <sheetProtection selectLockedCells="1"/>
  <mergeCells count="43">
    <mergeCell ref="I6:Q8"/>
    <mergeCell ref="A37:D37"/>
    <mergeCell ref="E37:G37"/>
    <mergeCell ref="H37:J37"/>
    <mergeCell ref="Q37:S37"/>
    <mergeCell ref="E13:G13"/>
    <mergeCell ref="H13:J13"/>
    <mergeCell ref="K37:M37"/>
    <mergeCell ref="N13:P13"/>
    <mergeCell ref="N37:P37"/>
    <mergeCell ref="I34:Q36"/>
    <mergeCell ref="E25:G25"/>
    <mergeCell ref="A13:D13"/>
    <mergeCell ref="H25:J25"/>
    <mergeCell ref="I22:Q24"/>
    <mergeCell ref="I9:Q12"/>
    <mergeCell ref="Q13:S13"/>
    <mergeCell ref="K13:M13"/>
    <mergeCell ref="K25:M25"/>
    <mergeCell ref="T7:Y7"/>
    <mergeCell ref="X5:AA5"/>
    <mergeCell ref="Z13:AB13"/>
    <mergeCell ref="Z25:AB25"/>
    <mergeCell ref="U8:X8"/>
    <mergeCell ref="W25:Y25"/>
    <mergeCell ref="T13:V13"/>
    <mergeCell ref="W13:Y13"/>
    <mergeCell ref="Z37:AB37"/>
    <mergeCell ref="B2:E2"/>
    <mergeCell ref="B3:E3"/>
    <mergeCell ref="B4:E4"/>
    <mergeCell ref="X1:AA1"/>
    <mergeCell ref="X2:AA2"/>
    <mergeCell ref="X3:AA3"/>
    <mergeCell ref="X4:AA4"/>
    <mergeCell ref="T37:V37"/>
    <mergeCell ref="W37:Y37"/>
    <mergeCell ref="N25:P25"/>
    <mergeCell ref="Q25:S25"/>
    <mergeCell ref="T25:V25"/>
    <mergeCell ref="A7:E7"/>
    <mergeCell ref="A8:E8"/>
    <mergeCell ref="A25:D25"/>
  </mergeCells>
  <phoneticPr fontId="0" type="noConversion"/>
  <printOptions horizontalCentered="1" verticalCentered="1"/>
  <pageMargins left="0" right="0" top="0" bottom="0" header="0" footer="0"/>
  <pageSetup paperSize="9" scale="6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الحركية</vt:lpstr>
    </vt:vector>
  </TitlesOfParts>
  <Company>jkh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fgt</dc:creator>
  <cp:lastModifiedBy>Edition ULTRA</cp:lastModifiedBy>
  <cp:lastPrinted>2012-03-19T14:38:40Z</cp:lastPrinted>
  <dcterms:created xsi:type="dcterms:W3CDTF">2004-12-14T22:44:48Z</dcterms:created>
  <dcterms:modified xsi:type="dcterms:W3CDTF">2012-03-20T07:35:00Z</dcterms:modified>
</cp:coreProperties>
</file>